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85" yWindow="0" windowWidth="8400" windowHeight="111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0" i="1" l="1"/>
  <c r="D23" i="1"/>
  <c r="C92" i="1" l="1"/>
  <c r="D91" i="1"/>
  <c r="D92" i="1"/>
  <c r="C87" i="1"/>
  <c r="D86" i="1"/>
  <c r="D85" i="1"/>
  <c r="D84" i="1"/>
  <c r="C81" i="1"/>
  <c r="D80" i="1"/>
  <c r="D79" i="1"/>
  <c r="D81" i="1" s="1"/>
  <c r="C76" i="1"/>
  <c r="D75" i="1"/>
  <c r="D74" i="1"/>
  <c r="D73" i="1"/>
  <c r="C70" i="1"/>
  <c r="D69" i="1"/>
  <c r="D68" i="1"/>
  <c r="D70" i="1" s="1"/>
  <c r="C65" i="1"/>
  <c r="D64" i="1"/>
  <c r="D63" i="1"/>
  <c r="C60" i="1"/>
  <c r="D59" i="1"/>
  <c r="D58" i="1"/>
  <c r="D60" i="1" s="1"/>
  <c r="D87" i="1" l="1"/>
  <c r="D65" i="1"/>
  <c r="D76" i="1"/>
  <c r="C55" i="1" l="1"/>
  <c r="D54" i="1"/>
  <c r="D53" i="1"/>
  <c r="C50" i="1"/>
  <c r="D49" i="1"/>
  <c r="D48" i="1"/>
  <c r="D50" i="1" s="1"/>
  <c r="C45" i="1"/>
  <c r="D44" i="1"/>
  <c r="D43" i="1"/>
  <c r="C40" i="1"/>
  <c r="C35" i="1"/>
  <c r="D39" i="1"/>
  <c r="D38" i="1"/>
  <c r="D34" i="1"/>
  <c r="D33" i="1"/>
  <c r="C30" i="1"/>
  <c r="D29" i="1"/>
  <c r="D28" i="1"/>
  <c r="D30" i="1" s="1"/>
  <c r="C25" i="1"/>
  <c r="D24" i="1"/>
  <c r="C20" i="1"/>
  <c r="D19" i="1"/>
  <c r="D18" i="1"/>
  <c r="D20" i="1" s="1"/>
  <c r="C15" i="1"/>
  <c r="D14" i="1"/>
  <c r="D13" i="1"/>
  <c r="AD7" i="1"/>
  <c r="AE6" i="1"/>
  <c r="AE5" i="1"/>
  <c r="AE7" i="1" s="1"/>
  <c r="AE4" i="1"/>
  <c r="AA7" i="1"/>
  <c r="AB6" i="1"/>
  <c r="AB5" i="1"/>
  <c r="AB7" i="1" s="1"/>
  <c r="AB4" i="1"/>
  <c r="X7" i="1"/>
  <c r="Y6" i="1"/>
  <c r="Y5" i="1"/>
  <c r="Y7" i="1" s="1"/>
  <c r="Y4" i="1"/>
  <c r="U7" i="1"/>
  <c r="V6" i="1"/>
  <c r="V5" i="1"/>
  <c r="V7" i="1" s="1"/>
  <c r="V4" i="1"/>
  <c r="R7" i="1"/>
  <c r="S6" i="1"/>
  <c r="S5" i="1"/>
  <c r="S7" i="1" s="1"/>
  <c r="S4" i="1"/>
  <c r="O7" i="1"/>
  <c r="P6" i="1"/>
  <c r="P5" i="1"/>
  <c r="P7" i="1" s="1"/>
  <c r="P4" i="1"/>
  <c r="M4" i="1"/>
  <c r="L7" i="1"/>
  <c r="M6" i="1"/>
  <c r="M5" i="1"/>
  <c r="J6" i="1"/>
  <c r="J5" i="1"/>
  <c r="J4" i="1"/>
  <c r="I7" i="1"/>
  <c r="F7" i="1"/>
  <c r="G6" i="1"/>
  <c r="G5" i="1"/>
  <c r="G4" i="1"/>
  <c r="C7" i="1"/>
  <c r="D5" i="1"/>
  <c r="D6" i="1"/>
  <c r="D4" i="1"/>
  <c r="D15" i="1" l="1"/>
  <c r="D45" i="1"/>
  <c r="D55" i="1"/>
  <c r="D40" i="1"/>
  <c r="D35" i="1"/>
  <c r="G7" i="1"/>
  <c r="M7" i="1"/>
  <c r="J7" i="1"/>
  <c r="D7" i="1"/>
</calcChain>
</file>

<file path=xl/sharedStrings.xml><?xml version="1.0" encoding="utf-8"?>
<sst xmlns="http://schemas.openxmlformats.org/spreadsheetml/2006/main" count="159" uniqueCount="34">
  <si>
    <t>Лот № 1 – «Бензин и дизельное топливо» для нужд филиалов ОАО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(для Ярэнерго: Некрасовский, Первомайский, Большесельский, Борисоглебский, Гаврилов-Ямский, Угличский р-ны, п. Петровское Ростовского р-на)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</si>
  <si>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</si>
  <si>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</si>
  <si>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</si>
  <si>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</si>
  <si>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</si>
  <si>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</si>
  <si>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</si>
  <si>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</si>
  <si>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</si>
  <si>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Ярэнерго</t>
  </si>
  <si>
    <t>л.</t>
  </si>
  <si>
    <t>руб. c НДС</t>
  </si>
  <si>
    <t>Аи-92</t>
  </si>
  <si>
    <t>АИ-95</t>
  </si>
  <si>
    <t>ДТ</t>
  </si>
  <si>
    <t>Итого:</t>
  </si>
  <si>
    <t>Лот № 2 – «Бензин и дизельное топливо» для нужд Бесединского РЭС ОАО «МРСК Центра» (филиала «Курскэнерго»)</t>
  </si>
  <si>
    <t>Лот № 3 – «Бензин и дизельное топливо» для нужд Большесолдатского РЭС ОАО «МРСК Центра» (филиала «Курскэнерго»)</t>
  </si>
  <si>
    <t>Лот № 4 – «Бензин и дизельное топливо» для нужд Поныровского РЭС ОАО «МРСК Центра» (филиала «Курскэнерго»)</t>
  </si>
  <si>
    <t>Лот № 5 – «Бензин и дизельное топливо» для нужд Золотухинского РЭС ОАО «МРСК Центра» (филиала «Курскэнерго»)</t>
  </si>
  <si>
    <t>Лот № 6 – «Бензин и дизельное топливо» для нужд Солнцевского РЭС ОАО «МРСК Центра» (филиала «Курскэнерго»)</t>
  </si>
  <si>
    <t>Лот № 7 – «Бензин и дизельное топливо» для нужд Мантуровского РЭС ОАО «МРСК Центра» (филиала «Курскэнерго»)</t>
  </si>
  <si>
    <t>Лот № 8 – «Бензин и дизельное топливо» для нужд Пристенского РЭС ОАО «МРСК Центра» (филиала «Курскэнерго»)</t>
  </si>
  <si>
    <t>Лот № 9 – «Бензин и дизельное топливо» для нужд Корсаковского района ОАО «МРСК Центра» (филиала «Орелэнерго»).</t>
  </si>
  <si>
    <t>Лот № 10 – «Бензин и дизельное топливо» для нужд Шаблыкинского и Сосковкого районов ОАО «МРСК Центра» (филиала «Орелэнерго»)</t>
  </si>
  <si>
    <t>Лот № 11 – «Бензин и дизельное топливо» для нужд Знаменского района ОАО «МРСК Центра» (филиала «Орелэнерго»)</t>
  </si>
  <si>
    <t>Лот № 12 – «Бензин и дизельное топливо» для нужд Краснозоренского района ОАО «МРСК Центра» (филиала «Орелэнерго»)</t>
  </si>
  <si>
    <t>Лот № 13 – «Бензин и дизельное топливо» для нужд Починковского района, п. Стодолище ОАО «МРСК Центра» (филиала «Смоленскэнерго»).</t>
  </si>
  <si>
    <t>Лот № 14 – «Бензин и дизельное топливо» для нужд ОАО «МРСК Центра» (филиала «Тверьэнерго»).</t>
  </si>
  <si>
    <t>Лот № 15 – «Бензин и дизельное топливо» для нужд Жарковского района ОАО «МРСК Центра» (филиала «Тверьэнерго»).</t>
  </si>
  <si>
    <t>Лот № 16 – «Бензин и дизельное топливо» для нужд Ярославского, Тутаевского (правый берег), Даниловского, Любимского, Рыбинского, Некоузского, Мышкинского, Брейтовского, Пошехонского, Городского, Ростовского, Пошехонского РЭС ОАО «МРСК Центра» (филиала «Ярэнерго»).</t>
  </si>
  <si>
    <t>Лот № 17 – «Бензин и дизельное топливо» для нужд Тутаевского РЭС (левый берег) ОАО «МРСК Центра» (филиала «Ярэнерго»).</t>
  </si>
  <si>
    <t>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</si>
</sst>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 applyNumberFormat="0" applyFont="0" applyFill="0" applyBorder="0" applyAlignment="0" applyProtection="0"/>
    <xf numFmtId="0" fontId="3" fillId="0" borderId="0"/>
  </cellStyleXfs>
  <cellXfs count="49">
    <xf numFmtId="0" fontId="0" fillId="0" borderId="0" xfId="0"/>
    <xf numFmtId="43" fontId="0" fillId="2" borderId="1" xfId="1" applyNumberFormat="1" applyFont="1" applyFill="1" applyBorder="1"/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0" fillId="0" borderId="1" xfId="1" applyFont="1" applyBorder="1"/>
    <xf numFmtId="0" fontId="0" fillId="2" borderId="0" xfId="0" applyFill="1"/>
    <xf numFmtId="43" fontId="0" fillId="2" borderId="1" xfId="1" applyFont="1" applyFill="1" applyBorder="1"/>
    <xf numFmtId="43" fontId="0" fillId="0" borderId="0" xfId="0" applyNumberFormat="1"/>
    <xf numFmtId="0" fontId="6" fillId="0" borderId="0" xfId="0" applyFont="1"/>
    <xf numFmtId="43" fontId="0" fillId="0" borderId="0" xfId="1" applyFont="1" applyBorder="1"/>
    <xf numFmtId="0" fontId="5" fillId="2" borderId="0" xfId="0" applyFont="1" applyFill="1"/>
    <xf numFmtId="43" fontId="0" fillId="0" borderId="0" xfId="1" applyFont="1"/>
    <xf numFmtId="0" fontId="2" fillId="0" borderId="1" xfId="0" applyFont="1" applyBorder="1"/>
    <xf numFmtId="0" fontId="0" fillId="0" borderId="1" xfId="0" applyBorder="1"/>
    <xf numFmtId="43" fontId="6" fillId="0" borderId="0" xfId="1" applyFont="1"/>
    <xf numFmtId="0" fontId="0" fillId="2" borderId="1" xfId="0" applyFill="1" applyBorder="1"/>
    <xf numFmtId="0" fontId="7" fillId="2" borderId="0" xfId="0" applyFont="1" applyFill="1"/>
    <xf numFmtId="43" fontId="6" fillId="2" borderId="1" xfId="1" applyFont="1" applyFill="1" applyBorder="1"/>
    <xf numFmtId="0" fontId="2" fillId="2" borderId="1" xfId="0" applyFont="1" applyFill="1" applyBorder="1"/>
    <xf numFmtId="0" fontId="7" fillId="0" borderId="0" xfId="0" applyFont="1"/>
    <xf numFmtId="43" fontId="6" fillId="0" borderId="2" xfId="1" applyFont="1" applyBorder="1"/>
    <xf numFmtId="43" fontId="6" fillId="0" borderId="3" xfId="1" applyFont="1" applyBorder="1"/>
    <xf numFmtId="43" fontId="6" fillId="2" borderId="2" xfId="1" applyFont="1" applyFill="1" applyBorder="1"/>
    <xf numFmtId="43" fontId="6" fillId="2" borderId="3" xfId="1" applyFont="1" applyFill="1" applyBorder="1"/>
    <xf numFmtId="0" fontId="6" fillId="2" borderId="0" xfId="0" applyFont="1" applyFill="1" applyBorder="1"/>
    <xf numFmtId="0" fontId="6" fillId="0" borderId="0" xfId="0" applyFont="1" applyBorder="1"/>
    <xf numFmtId="43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/>
    <xf numFmtId="2" fontId="0" fillId="0" borderId="0" xfId="1" applyNumberFormat="1" applyFont="1"/>
    <xf numFmtId="0" fontId="5" fillId="2" borderId="1" xfId="0" applyFont="1" applyFill="1" applyBorder="1"/>
    <xf numFmtId="0" fontId="0" fillId="2" borderId="1" xfId="0" applyFont="1" applyFill="1" applyBorder="1"/>
    <xf numFmtId="0" fontId="7" fillId="2" borderId="1" xfId="0" applyFont="1" applyFill="1" applyBorder="1"/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" fontId="6" fillId="2" borderId="1" xfId="4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3" fontId="0" fillId="2" borderId="0" xfId="1" applyFont="1" applyFill="1" applyBorder="1"/>
    <xf numFmtId="2" fontId="0" fillId="0" borderId="0" xfId="0" applyNumberFormat="1"/>
    <xf numFmtId="43" fontId="6" fillId="0" borderId="4" xfId="1" applyFont="1" applyBorder="1"/>
    <xf numFmtId="4" fontId="6" fillId="2" borderId="0" xfId="4" applyNumberFormat="1" applyFont="1" applyFill="1" applyBorder="1" applyAlignment="1">
      <alignment horizontal="left" vertical="center"/>
    </xf>
    <xf numFmtId="43" fontId="6" fillId="2" borderId="0" xfId="1" applyFont="1" applyFill="1" applyBorder="1"/>
    <xf numFmtId="43" fontId="6" fillId="0" borderId="0" xfId="1" applyFont="1" applyBorder="1"/>
    <xf numFmtId="0" fontId="2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43" fontId="0" fillId="0" borderId="1" xfId="1" applyNumberFormat="1" applyFont="1" applyBorder="1"/>
  </cellXfs>
  <cellStyles count="5">
    <cellStyle name="Обычный" xfId="0" builtinId="0"/>
    <cellStyle name="Обычный 12" xfId="4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2"/>
  <sheetViews>
    <sheetView tabSelected="1" workbookViewId="0">
      <selection activeCell="A8" sqref="A8:XFD10"/>
    </sheetView>
  </sheetViews>
  <sheetFormatPr defaultRowHeight="15" x14ac:dyDescent="0.25"/>
  <cols>
    <col min="2" max="2" width="14.7109375" bestFit="1" customWidth="1"/>
    <col min="3" max="3" width="16.7109375" bestFit="1" customWidth="1"/>
    <col min="4" max="4" width="16.7109375" style="2" customWidth="1"/>
    <col min="5" max="5" width="14.7109375" bestFit="1" customWidth="1"/>
    <col min="6" max="6" width="15.7109375" bestFit="1" customWidth="1"/>
    <col min="7" max="7" width="15.7109375" style="2" customWidth="1"/>
    <col min="8" max="8" width="14.7109375" bestFit="1" customWidth="1"/>
    <col min="9" max="9" width="15.7109375" bestFit="1" customWidth="1"/>
    <col min="10" max="10" width="15.7109375" style="2" customWidth="1"/>
    <col min="11" max="11" width="14.7109375" bestFit="1" customWidth="1"/>
    <col min="12" max="12" width="15.7109375" bestFit="1" customWidth="1"/>
    <col min="13" max="13" width="15.7109375" style="2" customWidth="1"/>
    <col min="14" max="14" width="14.7109375" bestFit="1" customWidth="1"/>
    <col min="15" max="15" width="15.7109375" bestFit="1" customWidth="1"/>
    <col min="16" max="16" width="15.7109375" style="2" customWidth="1"/>
    <col min="17" max="17" width="14.7109375" bestFit="1" customWidth="1"/>
    <col min="18" max="18" width="15.7109375" bestFit="1" customWidth="1"/>
    <col min="19" max="19" width="15.7109375" style="2" customWidth="1"/>
    <col min="20" max="20" width="14.7109375" bestFit="1" customWidth="1"/>
    <col min="21" max="21" width="15.7109375" bestFit="1" customWidth="1"/>
    <col min="22" max="22" width="15.7109375" style="2" customWidth="1"/>
    <col min="23" max="23" width="14.7109375" bestFit="1" customWidth="1"/>
    <col min="24" max="24" width="15.7109375" bestFit="1" customWidth="1"/>
    <col min="25" max="25" width="15.7109375" style="2" customWidth="1"/>
    <col min="26" max="26" width="14.7109375" bestFit="1" customWidth="1"/>
    <col min="27" max="27" width="15.7109375" bestFit="1" customWidth="1"/>
    <col min="28" max="28" width="15.7109375" style="2" customWidth="1"/>
    <col min="29" max="29" width="13.28515625" bestFit="1" customWidth="1"/>
    <col min="30" max="30" width="15.7109375" bestFit="1" customWidth="1"/>
    <col min="31" max="31" width="15.7109375" customWidth="1"/>
  </cols>
  <sheetData>
    <row r="1" spans="1:39" s="37" customFormat="1" ht="19.5" customHeight="1" x14ac:dyDescent="0.25">
      <c r="A1" s="34" t="s">
        <v>0</v>
      </c>
      <c r="B1" s="35"/>
      <c r="C1" s="36"/>
      <c r="D1" s="41"/>
      <c r="E1" s="35"/>
      <c r="F1" s="36"/>
      <c r="G1" s="41"/>
      <c r="H1" s="35"/>
      <c r="I1" s="36"/>
      <c r="J1" s="41"/>
      <c r="K1" s="35"/>
      <c r="L1" s="36"/>
      <c r="M1" s="41"/>
      <c r="N1" s="35"/>
      <c r="O1" s="36"/>
      <c r="P1" s="41"/>
      <c r="Q1" s="35"/>
      <c r="R1" s="36"/>
      <c r="S1" s="41"/>
      <c r="T1" s="35"/>
      <c r="U1" s="36"/>
      <c r="V1" s="41"/>
      <c r="W1" s="35"/>
      <c r="X1" s="36"/>
      <c r="Y1" s="41"/>
      <c r="Z1" s="35"/>
      <c r="AA1" s="36"/>
      <c r="AB1" s="41"/>
      <c r="AC1" s="35"/>
      <c r="AD1" s="36"/>
    </row>
    <row r="2" spans="1:39" x14ac:dyDescent="0.25">
      <c r="A2" s="13"/>
      <c r="B2" s="45" t="s">
        <v>1</v>
      </c>
      <c r="C2" s="46"/>
      <c r="D2" s="47"/>
      <c r="E2" s="45" t="s">
        <v>2</v>
      </c>
      <c r="F2" s="46"/>
      <c r="G2" s="47"/>
      <c r="H2" s="45" t="s">
        <v>3</v>
      </c>
      <c r="I2" s="46"/>
      <c r="J2" s="47"/>
      <c r="K2" s="45" t="s">
        <v>4</v>
      </c>
      <c r="L2" s="46"/>
      <c r="M2" s="47"/>
      <c r="N2" s="45" t="s">
        <v>5</v>
      </c>
      <c r="O2" s="46"/>
      <c r="P2" s="47"/>
      <c r="Q2" s="45" t="s">
        <v>6</v>
      </c>
      <c r="R2" s="46"/>
      <c r="S2" s="47"/>
      <c r="T2" s="45" t="s">
        <v>7</v>
      </c>
      <c r="U2" s="46"/>
      <c r="V2" s="47"/>
      <c r="W2" s="45" t="s">
        <v>8</v>
      </c>
      <c r="X2" s="46"/>
      <c r="Y2" s="47"/>
      <c r="Z2" s="45" t="s">
        <v>9</v>
      </c>
      <c r="AA2" s="46"/>
      <c r="AB2" s="47"/>
      <c r="AC2" s="45" t="s">
        <v>10</v>
      </c>
      <c r="AD2" s="46"/>
      <c r="AE2" s="47"/>
    </row>
    <row r="3" spans="1:39" x14ac:dyDescent="0.25">
      <c r="A3" s="3"/>
      <c r="B3" s="3" t="s">
        <v>11</v>
      </c>
      <c r="C3" s="3" t="s">
        <v>12</v>
      </c>
      <c r="D3" s="3" t="s">
        <v>33</v>
      </c>
      <c r="E3" s="3" t="s">
        <v>11</v>
      </c>
      <c r="F3" s="3" t="s">
        <v>12</v>
      </c>
      <c r="G3" s="3" t="s">
        <v>33</v>
      </c>
      <c r="H3" s="3" t="s">
        <v>11</v>
      </c>
      <c r="I3" s="3" t="s">
        <v>12</v>
      </c>
      <c r="J3" s="3" t="s">
        <v>33</v>
      </c>
      <c r="K3" s="3" t="s">
        <v>11</v>
      </c>
      <c r="L3" s="3" t="s">
        <v>12</v>
      </c>
      <c r="M3" s="3" t="s">
        <v>33</v>
      </c>
      <c r="N3" s="3" t="s">
        <v>11</v>
      </c>
      <c r="O3" s="3" t="s">
        <v>12</v>
      </c>
      <c r="P3" s="3" t="s">
        <v>33</v>
      </c>
      <c r="Q3" s="3" t="s">
        <v>11</v>
      </c>
      <c r="R3" s="3" t="s">
        <v>12</v>
      </c>
      <c r="S3" s="3" t="s">
        <v>33</v>
      </c>
      <c r="T3" s="3" t="s">
        <v>11</v>
      </c>
      <c r="U3" s="3" t="s">
        <v>12</v>
      </c>
      <c r="V3" s="3" t="s">
        <v>33</v>
      </c>
      <c r="W3" s="3" t="s">
        <v>11</v>
      </c>
      <c r="X3" s="3" t="s">
        <v>12</v>
      </c>
      <c r="Y3" s="3" t="s">
        <v>33</v>
      </c>
      <c r="Z3" s="3" t="s">
        <v>11</v>
      </c>
      <c r="AA3" s="3" t="s">
        <v>12</v>
      </c>
      <c r="AB3" s="3" t="s">
        <v>33</v>
      </c>
      <c r="AC3" s="3" t="s">
        <v>11</v>
      </c>
      <c r="AD3" s="3" t="s">
        <v>12</v>
      </c>
      <c r="AE3" s="3" t="s">
        <v>33</v>
      </c>
    </row>
    <row r="4" spans="1:39" x14ac:dyDescent="0.25">
      <c r="A4" s="14" t="s">
        <v>13</v>
      </c>
      <c r="B4" s="5">
        <v>1232573.8143800457</v>
      </c>
      <c r="C4" s="5">
        <v>41216513.420000002</v>
      </c>
      <c r="D4" s="5">
        <f>C4/1.18</f>
        <v>34929248.661016956</v>
      </c>
      <c r="E4" s="5">
        <v>884675.95570507459</v>
      </c>
      <c r="F4" s="5">
        <v>30599280.100000001</v>
      </c>
      <c r="G4" s="5">
        <f>F4/1.18</f>
        <v>25931593.30508475</v>
      </c>
      <c r="H4" s="5">
        <v>1911179.1517036869</v>
      </c>
      <c r="I4" s="5">
        <v>66880533.460000001</v>
      </c>
      <c r="J4" s="5">
        <f>I4/1.18</f>
        <v>56678418.186440684</v>
      </c>
      <c r="K4" s="5">
        <v>894693.98710896703</v>
      </c>
      <c r="L4" s="5">
        <v>31083656.050000001</v>
      </c>
      <c r="M4" s="5">
        <f>L4/1.18</f>
        <v>26342081.398305088</v>
      </c>
      <c r="N4" s="5">
        <v>1021770.5754999999</v>
      </c>
      <c r="O4" s="5">
        <v>35112104</v>
      </c>
      <c r="P4" s="5">
        <f>O4/1.18</f>
        <v>29756020.338983051</v>
      </c>
      <c r="Q4" s="5">
        <v>725981.98380103416</v>
      </c>
      <c r="R4" s="5">
        <v>25181545.370000001</v>
      </c>
      <c r="S4" s="5">
        <f>R4/1.18</f>
        <v>21340292.68644068</v>
      </c>
      <c r="T4" s="5">
        <v>897819.90800000005</v>
      </c>
      <c r="U4" s="5">
        <v>30789776.739999998</v>
      </c>
      <c r="V4" s="5">
        <f>U4/1.18</f>
        <v>26093031.135593221</v>
      </c>
      <c r="W4" s="5">
        <v>1611261.7243999999</v>
      </c>
      <c r="X4" s="5">
        <v>55888522.200000003</v>
      </c>
      <c r="Y4" s="5">
        <f>X4/1.18</f>
        <v>47363154.406779669</v>
      </c>
      <c r="Z4" s="5">
        <v>798791.88296453271</v>
      </c>
      <c r="AA4" s="5">
        <v>26929351.23</v>
      </c>
      <c r="AB4" s="5">
        <f>AA4/1.18</f>
        <v>22821484.093220342</v>
      </c>
      <c r="AC4" s="7">
        <v>378780</v>
      </c>
      <c r="AD4" s="7">
        <v>12851892.199999999</v>
      </c>
      <c r="AE4" s="5">
        <f>AD4/1.18</f>
        <v>10891434.06779661</v>
      </c>
      <c r="AF4" s="2"/>
      <c r="AG4" s="2"/>
      <c r="AH4" s="2"/>
      <c r="AI4" s="2"/>
      <c r="AJ4" s="2"/>
      <c r="AK4" s="2"/>
      <c r="AL4" s="2"/>
      <c r="AM4" s="2"/>
    </row>
    <row r="5" spans="1:39" x14ac:dyDescent="0.25">
      <c r="A5" s="14" t="s">
        <v>14</v>
      </c>
      <c r="B5" s="5">
        <v>416352.59884000686</v>
      </c>
      <c r="C5" s="5">
        <v>15777363.970000001</v>
      </c>
      <c r="D5" s="5">
        <f t="shared" ref="D5:D6" si="0">C5/1.18</f>
        <v>13370647.432203392</v>
      </c>
      <c r="E5" s="5">
        <v>106305.25740651609</v>
      </c>
      <c r="F5" s="5">
        <v>4038781.18</v>
      </c>
      <c r="G5" s="5">
        <f t="shared" ref="G5:G6" si="1">F5/1.18</f>
        <v>3422695.9152542376</v>
      </c>
      <c r="H5" s="5">
        <v>98954.453539987851</v>
      </c>
      <c r="I5" s="5">
        <v>3864862.16</v>
      </c>
      <c r="J5" s="5">
        <f t="shared" ref="J5:J6" si="2">I5/1.18</f>
        <v>3275306.9152542376</v>
      </c>
      <c r="K5" s="5">
        <v>88681.122070272075</v>
      </c>
      <c r="L5" s="5">
        <v>3385350.04</v>
      </c>
      <c r="M5" s="5">
        <f t="shared" ref="M5:M6" si="3">L5/1.18</f>
        <v>2868940.7118644072</v>
      </c>
      <c r="N5" s="5">
        <v>54574.1976</v>
      </c>
      <c r="O5" s="5">
        <v>2092512.37</v>
      </c>
      <c r="P5" s="5">
        <f t="shared" ref="P5:P6" si="4">O5/1.18</f>
        <v>1773315.5677966103</v>
      </c>
      <c r="Q5" s="5">
        <v>124723.26247358769</v>
      </c>
      <c r="R5" s="5">
        <v>4782204.62</v>
      </c>
      <c r="S5" s="5">
        <f t="shared" ref="S5:S6" si="5">R5/1.18</f>
        <v>4052715.7796610175</v>
      </c>
      <c r="T5" s="5">
        <v>30974.599000000002</v>
      </c>
      <c r="U5" s="5">
        <v>1167683.8799999999</v>
      </c>
      <c r="V5" s="5">
        <f t="shared" ref="V5:V6" si="6">U5/1.18</f>
        <v>989562.6101694915</v>
      </c>
      <c r="W5" s="5">
        <v>24624.005000000001</v>
      </c>
      <c r="X5" s="5">
        <v>936902.4</v>
      </c>
      <c r="Y5" s="5">
        <f t="shared" ref="Y5:Y6" si="7">X5/1.18</f>
        <v>793985.08474576275</v>
      </c>
      <c r="Z5" s="5">
        <v>18434.736141830956</v>
      </c>
      <c r="AA5" s="5">
        <v>670862.17000000004</v>
      </c>
      <c r="AB5" s="5">
        <f t="shared" ref="AB5:AB6" si="8">AA5/1.18</f>
        <v>568527.26271186443</v>
      </c>
      <c r="AC5" s="7">
        <v>1180.0070000000001</v>
      </c>
      <c r="AD5" s="7">
        <v>43607.9</v>
      </c>
      <c r="AE5" s="5">
        <f t="shared" ref="AE5:AE6" si="9">AD5/1.18</f>
        <v>36955.847457627118</v>
      </c>
      <c r="AF5" s="2"/>
      <c r="AG5" s="2"/>
      <c r="AH5" s="2"/>
      <c r="AI5" s="2"/>
      <c r="AJ5" s="2"/>
      <c r="AK5" s="2"/>
      <c r="AL5" s="2"/>
      <c r="AM5" s="2"/>
    </row>
    <row r="6" spans="1:39" x14ac:dyDescent="0.25">
      <c r="A6" s="14" t="s">
        <v>15</v>
      </c>
      <c r="B6" s="5">
        <v>2058265.107863917</v>
      </c>
      <c r="C6" s="5">
        <v>80476122.609999999</v>
      </c>
      <c r="D6" s="5">
        <f t="shared" si="0"/>
        <v>68200103.906779662</v>
      </c>
      <c r="E6" s="5">
        <v>244141.73523021914</v>
      </c>
      <c r="F6" s="5">
        <v>9325098.4199999999</v>
      </c>
      <c r="G6" s="5">
        <f t="shared" si="1"/>
        <v>7902625.7796610175</v>
      </c>
      <c r="H6" s="5">
        <v>722755.56752246025</v>
      </c>
      <c r="I6" s="5">
        <v>26932643.199999999</v>
      </c>
      <c r="J6" s="5">
        <f t="shared" si="2"/>
        <v>22824273.898305085</v>
      </c>
      <c r="K6" s="5">
        <v>410889.19892559393</v>
      </c>
      <c r="L6" s="5">
        <v>15627893.91</v>
      </c>
      <c r="M6" s="5">
        <f t="shared" si="3"/>
        <v>13243977.889830509</v>
      </c>
      <c r="N6" s="5">
        <v>311464.245</v>
      </c>
      <c r="O6" s="5">
        <v>11881239</v>
      </c>
      <c r="P6" s="5">
        <f t="shared" si="4"/>
        <v>10068846.610169493</v>
      </c>
      <c r="Q6" s="5">
        <v>668458.20566417032</v>
      </c>
      <c r="R6" s="5">
        <v>24871857.73</v>
      </c>
      <c r="S6" s="5">
        <f t="shared" si="5"/>
        <v>21077845.533898305</v>
      </c>
      <c r="T6" s="5">
        <v>171540.21090000001</v>
      </c>
      <c r="U6" s="5">
        <v>6417478.4299999997</v>
      </c>
      <c r="V6" s="5">
        <f t="shared" si="6"/>
        <v>5438541.0423728814</v>
      </c>
      <c r="W6" s="5">
        <v>731154.46739999996</v>
      </c>
      <c r="X6" s="5">
        <v>28259647.059999999</v>
      </c>
      <c r="Y6" s="5">
        <f t="shared" si="7"/>
        <v>23948853.440677967</v>
      </c>
      <c r="Z6" s="5">
        <v>385137.06077295827</v>
      </c>
      <c r="AA6" s="5">
        <v>13692931.98</v>
      </c>
      <c r="AB6" s="5">
        <f t="shared" si="8"/>
        <v>11604179.644067798</v>
      </c>
      <c r="AC6" s="7">
        <v>169920</v>
      </c>
      <c r="AD6" s="7">
        <v>6356864.8300000001</v>
      </c>
      <c r="AE6" s="5">
        <f t="shared" si="9"/>
        <v>5387173.5847457629</v>
      </c>
      <c r="AF6" s="2"/>
      <c r="AG6" s="2"/>
      <c r="AH6" s="2"/>
      <c r="AI6" s="2"/>
      <c r="AJ6" s="2"/>
      <c r="AK6" s="2"/>
      <c r="AL6" s="2"/>
      <c r="AM6" s="2"/>
    </row>
    <row r="7" spans="1:39" s="6" customFormat="1" x14ac:dyDescent="0.25">
      <c r="A7" s="19" t="s">
        <v>16</v>
      </c>
      <c r="B7" s="7">
        <v>3707191.5210839696</v>
      </c>
      <c r="C7" s="7">
        <f>SUM(C4:C6)</f>
        <v>137470000</v>
      </c>
      <c r="D7" s="7">
        <f>SUM(D4:D6)</f>
        <v>116500000</v>
      </c>
      <c r="E7" s="7">
        <v>1235122.9483418099</v>
      </c>
      <c r="F7" s="7">
        <f>SUM(F4:F6)</f>
        <v>43963159.700000003</v>
      </c>
      <c r="G7" s="7">
        <f>SUM(G4:G6)</f>
        <v>37256915.000000007</v>
      </c>
      <c r="H7" s="7">
        <v>2732889.1727661351</v>
      </c>
      <c r="I7" s="7">
        <f>SUM(I4:I6)</f>
        <v>97678038.820000008</v>
      </c>
      <c r="J7" s="7">
        <f>SUM(J4:J6)</f>
        <v>82777999</v>
      </c>
      <c r="K7" s="7">
        <v>1394264.3081048331</v>
      </c>
      <c r="L7" s="7">
        <f>SUM(L4:L6)</f>
        <v>50096900</v>
      </c>
      <c r="M7" s="7">
        <f>SUM(M4:M6)</f>
        <v>42455000.000000007</v>
      </c>
      <c r="N7" s="7">
        <v>1387809.0181</v>
      </c>
      <c r="O7" s="7">
        <f>SUM(O4:O6)</f>
        <v>49085855.369999997</v>
      </c>
      <c r="P7" s="7">
        <f>SUM(P4:P6)</f>
        <v>41598182.516949154</v>
      </c>
      <c r="Q7" s="7">
        <v>1519163.4519387921</v>
      </c>
      <c r="R7" s="7">
        <f>SUM(R4:R6)</f>
        <v>54835607.719999999</v>
      </c>
      <c r="S7" s="7">
        <f>SUM(S4:S6)</f>
        <v>46470854</v>
      </c>
      <c r="T7" s="7">
        <v>1100334.7179</v>
      </c>
      <c r="U7" s="7">
        <f>SUM(U4:U6)</f>
        <v>38374939.049999997</v>
      </c>
      <c r="V7" s="7">
        <f>SUM(V4:V6)</f>
        <v>32521134.788135596</v>
      </c>
      <c r="W7" s="7">
        <v>2367040.1968</v>
      </c>
      <c r="X7" s="7">
        <f>SUM(X4:X6)</f>
        <v>85085071.659999996</v>
      </c>
      <c r="Y7" s="7">
        <f>SUM(Y4:Y6)</f>
        <v>72105992.932203397</v>
      </c>
      <c r="Z7" s="7">
        <v>1202363.6798793219</v>
      </c>
      <c r="AA7" s="7">
        <f>SUM(AA4:AA6)</f>
        <v>41293145.380000003</v>
      </c>
      <c r="AB7" s="7">
        <f>SUM(AB4:AB6)</f>
        <v>34994191</v>
      </c>
      <c r="AC7" s="7">
        <v>549880.00699999998</v>
      </c>
      <c r="AD7" s="7">
        <f>SUM(AD4:AD6)</f>
        <v>19252364.93</v>
      </c>
      <c r="AE7" s="7">
        <f>SUM(AE4:AE6)</f>
        <v>16315563.5</v>
      </c>
      <c r="AF7" s="2"/>
      <c r="AG7" s="2"/>
      <c r="AH7" s="2"/>
      <c r="AI7" s="2"/>
      <c r="AJ7" s="2"/>
      <c r="AK7" s="2"/>
      <c r="AL7" s="2"/>
      <c r="AM7" s="2"/>
    </row>
    <row r="8" spans="1:39" s="6" customFormat="1" x14ac:dyDescent="0.25">
      <c r="A8" s="44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2"/>
      <c r="AG8" s="2"/>
      <c r="AH8" s="2"/>
      <c r="AI8" s="2"/>
      <c r="AJ8" s="2"/>
      <c r="AK8" s="2"/>
      <c r="AL8" s="2"/>
      <c r="AM8" s="2"/>
    </row>
    <row r="9" spans="1:39" s="6" customFormat="1" x14ac:dyDescent="0.25">
      <c r="A9" s="44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2"/>
      <c r="AG9" s="2"/>
      <c r="AH9" s="2"/>
      <c r="AI9" s="2"/>
      <c r="AJ9" s="2"/>
      <c r="AK9" s="2"/>
      <c r="AL9" s="2"/>
      <c r="AM9" s="2"/>
    </row>
    <row r="10" spans="1:39" s="6" customFormat="1" x14ac:dyDescent="0.25">
      <c r="A10" s="44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2"/>
      <c r="AG10" s="2"/>
      <c r="AH10" s="2"/>
      <c r="AI10" s="2"/>
      <c r="AJ10" s="2"/>
      <c r="AK10" s="2"/>
      <c r="AL10" s="2"/>
      <c r="AM10" s="2"/>
    </row>
    <row r="11" spans="1:39" x14ac:dyDescent="0.25">
      <c r="A11" s="11" t="s">
        <v>17</v>
      </c>
      <c r="B11" s="15"/>
      <c r="C11" s="15"/>
      <c r="D11" s="15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/>
      <c r="R11" s="2"/>
      <c r="T11" s="2"/>
      <c r="U11" s="2"/>
      <c r="W11" s="2"/>
      <c r="X11" s="2"/>
      <c r="Z11" s="2"/>
      <c r="AA11" s="2"/>
      <c r="AC11" s="2"/>
      <c r="AD11" s="2"/>
    </row>
    <row r="12" spans="1:39" s="2" customFormat="1" x14ac:dyDescent="0.25">
      <c r="A12" s="31"/>
      <c r="B12" s="3" t="s">
        <v>11</v>
      </c>
      <c r="C12" s="3" t="s">
        <v>12</v>
      </c>
      <c r="D12" s="3" t="s">
        <v>33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39" x14ac:dyDescent="0.25">
      <c r="A13" s="32" t="s">
        <v>13</v>
      </c>
      <c r="B13" s="7">
        <v>50716.399999999994</v>
      </c>
      <c r="C13" s="7">
        <v>1742817.3</v>
      </c>
      <c r="D13" s="5">
        <f t="shared" ref="D13:D14" si="10">C13/1.18</f>
        <v>1476963.8135593222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2"/>
      <c r="R13" s="2"/>
      <c r="T13" s="2"/>
      <c r="U13" s="2"/>
      <c r="W13" s="2"/>
      <c r="X13" s="2"/>
      <c r="Z13" s="2"/>
      <c r="AA13" s="2"/>
      <c r="AC13" s="2"/>
      <c r="AD13" s="2"/>
    </row>
    <row r="14" spans="1:39" x14ac:dyDescent="0.25">
      <c r="A14" s="16" t="s">
        <v>15</v>
      </c>
      <c r="B14" s="7">
        <v>8720.1999999999989</v>
      </c>
      <c r="C14" s="7">
        <v>332644.21999999997</v>
      </c>
      <c r="D14" s="5">
        <f t="shared" si="10"/>
        <v>281901.88135593222</v>
      </c>
      <c r="E14" s="8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8"/>
      <c r="R14" s="2"/>
      <c r="T14" s="2"/>
      <c r="U14" s="2"/>
      <c r="W14" s="2"/>
      <c r="X14" s="2"/>
      <c r="Z14" s="2"/>
      <c r="AA14" s="2"/>
      <c r="AC14" s="2"/>
      <c r="AD14" s="2"/>
    </row>
    <row r="15" spans="1:39" x14ac:dyDescent="0.25">
      <c r="A15" s="16" t="s">
        <v>16</v>
      </c>
      <c r="B15" s="7">
        <v>59436.599999999991</v>
      </c>
      <c r="C15" s="7">
        <f>SUM(C12:C14)</f>
        <v>2075461.52</v>
      </c>
      <c r="D15" s="7">
        <f>SUM(D12:D14)</f>
        <v>1758865.6949152544</v>
      </c>
      <c r="E15" s="30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"/>
      <c r="R15" s="2"/>
      <c r="T15" s="2"/>
      <c r="U15" s="2"/>
      <c r="W15" s="2"/>
      <c r="X15" s="2"/>
      <c r="Z15" s="2"/>
      <c r="AA15" s="2"/>
      <c r="AC15" s="2"/>
      <c r="AD15" s="2"/>
    </row>
    <row r="16" spans="1:39" x14ac:dyDescent="0.25">
      <c r="A16" s="17" t="s">
        <v>18</v>
      </c>
      <c r="B16" s="18"/>
      <c r="C16" s="18"/>
      <c r="D16" s="4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"/>
      <c r="R16" s="2"/>
      <c r="T16" s="2"/>
      <c r="U16" s="2"/>
      <c r="W16" s="2"/>
      <c r="X16" s="2"/>
      <c r="Z16" s="2"/>
      <c r="AA16" s="2"/>
      <c r="AC16" s="2"/>
      <c r="AD16" s="2"/>
    </row>
    <row r="17" spans="1:30" s="2" customFormat="1" x14ac:dyDescent="0.25">
      <c r="A17" s="33"/>
      <c r="B17" s="3" t="s">
        <v>11</v>
      </c>
      <c r="C17" s="3" t="s">
        <v>12</v>
      </c>
      <c r="D17" s="3" t="s">
        <v>33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30" x14ac:dyDescent="0.25">
      <c r="A18" s="16" t="s">
        <v>13</v>
      </c>
      <c r="B18" s="7">
        <v>52545.399999999994</v>
      </c>
      <c r="C18" s="7">
        <v>1805669.02</v>
      </c>
      <c r="D18" s="5">
        <f t="shared" ref="D18:D19" si="11">C18/1.18</f>
        <v>1530227.9830508477</v>
      </c>
      <c r="E18" s="8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"/>
      <c r="R18" s="2"/>
      <c r="T18" s="2"/>
      <c r="U18" s="2"/>
      <c r="W18" s="2"/>
      <c r="X18" s="2"/>
      <c r="Z18" s="2"/>
      <c r="AA18" s="2"/>
      <c r="AC18" s="2"/>
      <c r="AD18" s="2"/>
    </row>
    <row r="19" spans="1:30" x14ac:dyDescent="0.25">
      <c r="A19" s="16" t="s">
        <v>15</v>
      </c>
      <c r="B19" s="7">
        <v>5133</v>
      </c>
      <c r="C19" s="7">
        <v>195805.46</v>
      </c>
      <c r="D19" s="5">
        <f t="shared" si="11"/>
        <v>165936.83050847458</v>
      </c>
      <c r="E19" s="8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"/>
      <c r="R19" s="2"/>
      <c r="T19" s="2"/>
      <c r="U19" s="2"/>
      <c r="W19" s="2"/>
      <c r="X19" s="2"/>
      <c r="Z19" s="2"/>
      <c r="AA19" s="2"/>
      <c r="AC19" s="2"/>
      <c r="AD19" s="2"/>
    </row>
    <row r="20" spans="1:30" x14ac:dyDescent="0.25">
      <c r="A20" s="19" t="s">
        <v>16</v>
      </c>
      <c r="B20" s="7">
        <v>57678.399999999994</v>
      </c>
      <c r="C20" s="7">
        <f>SUM(C17:C19)</f>
        <v>2001474.48</v>
      </c>
      <c r="D20" s="7">
        <f>SUM(D17:D19)</f>
        <v>1696164.8135593222</v>
      </c>
      <c r="E20" s="30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"/>
      <c r="R20" s="2"/>
      <c r="T20" s="2"/>
      <c r="U20" s="2"/>
      <c r="W20" s="2"/>
      <c r="X20" s="2"/>
      <c r="Z20" s="2"/>
      <c r="AA20" s="2"/>
      <c r="AC20" s="2"/>
      <c r="AD20" s="2"/>
    </row>
    <row r="21" spans="1:30" x14ac:dyDescent="0.25">
      <c r="A21" s="17" t="s">
        <v>19</v>
      </c>
      <c r="B21" s="18"/>
      <c r="C21" s="18"/>
      <c r="D21" s="4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"/>
      <c r="R21" s="2"/>
      <c r="T21" s="2"/>
      <c r="U21" s="2"/>
      <c r="W21" s="2"/>
      <c r="X21" s="2"/>
      <c r="Z21" s="2"/>
      <c r="AA21" s="2"/>
      <c r="AC21" s="2"/>
      <c r="AD21" s="2"/>
    </row>
    <row r="22" spans="1:30" s="2" customFormat="1" x14ac:dyDescent="0.25">
      <c r="A22" s="33"/>
      <c r="B22" s="3" t="s">
        <v>11</v>
      </c>
      <c r="C22" s="3" t="s">
        <v>12</v>
      </c>
      <c r="D22" s="3" t="s">
        <v>33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30" x14ac:dyDescent="0.25">
      <c r="A23" s="16" t="s">
        <v>13</v>
      </c>
      <c r="B23" s="7">
        <v>61088.6</v>
      </c>
      <c r="C23" s="7">
        <v>2099247.36</v>
      </c>
      <c r="D23" s="48">
        <f>C23/1.18</f>
        <v>1779023.1864406778</v>
      </c>
      <c r="E23" s="8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9"/>
      <c r="R23" s="2"/>
      <c r="T23" s="2"/>
      <c r="U23" s="2"/>
      <c r="W23" s="2"/>
      <c r="X23" s="2"/>
      <c r="Z23" s="2"/>
      <c r="AA23" s="2"/>
      <c r="AC23" s="2"/>
      <c r="AD23" s="2"/>
    </row>
    <row r="24" spans="1:30" x14ac:dyDescent="0.25">
      <c r="A24" s="16" t="s">
        <v>15</v>
      </c>
      <c r="B24" s="7">
        <v>12154</v>
      </c>
      <c r="C24" s="7">
        <v>463631.32</v>
      </c>
      <c r="D24" s="5">
        <f t="shared" ref="D23:D24" si="12">C24/1.18</f>
        <v>392907.89830508479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2"/>
      <c r="R24" s="2"/>
      <c r="T24" s="2"/>
      <c r="U24" s="2"/>
      <c r="W24" s="2"/>
      <c r="X24" s="2"/>
      <c r="Z24" s="2"/>
      <c r="AA24" s="2"/>
      <c r="AC24" s="2"/>
      <c r="AD24" s="2"/>
    </row>
    <row r="25" spans="1:30" x14ac:dyDescent="0.25">
      <c r="A25" s="19" t="s">
        <v>16</v>
      </c>
      <c r="B25" s="7">
        <v>73242.600000000006</v>
      </c>
      <c r="C25" s="7">
        <f>SUM(C22:C24)</f>
        <v>2562878.6799999997</v>
      </c>
      <c r="D25" s="1">
        <v>2171931.09</v>
      </c>
      <c r="E25" s="30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2"/>
      <c r="R25" s="2"/>
      <c r="T25" s="2"/>
      <c r="U25" s="2"/>
      <c r="W25" s="2"/>
      <c r="X25" s="2"/>
      <c r="Z25" s="2"/>
      <c r="AA25" s="2"/>
      <c r="AC25" s="2"/>
      <c r="AD25" s="2"/>
    </row>
    <row r="26" spans="1:30" x14ac:dyDescent="0.25">
      <c r="A26" s="17" t="s">
        <v>20</v>
      </c>
      <c r="B26" s="18"/>
      <c r="C26" s="18"/>
      <c r="D26" s="42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  <c r="AC26" s="2"/>
      <c r="AD26" s="2"/>
    </row>
    <row r="27" spans="1:30" s="2" customFormat="1" ht="13.5" customHeight="1" x14ac:dyDescent="0.25">
      <c r="A27" s="33"/>
      <c r="B27" s="3" t="s">
        <v>11</v>
      </c>
      <c r="C27" s="3" t="s">
        <v>12</v>
      </c>
      <c r="D27" s="3" t="s">
        <v>33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30" x14ac:dyDescent="0.25">
      <c r="A28" s="16" t="s">
        <v>13</v>
      </c>
      <c r="B28" s="7">
        <v>51707.6</v>
      </c>
      <c r="C28" s="7">
        <v>1776878.87</v>
      </c>
      <c r="D28" s="5">
        <f t="shared" ref="D28:D29" si="13">C28/1.18</f>
        <v>1505829.5508474577</v>
      </c>
      <c r="E28" s="8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  <c r="AC28" s="2"/>
      <c r="AD28" s="2"/>
    </row>
    <row r="29" spans="1:30" x14ac:dyDescent="0.25">
      <c r="A29" s="16" t="s">
        <v>15</v>
      </c>
      <c r="B29" s="7">
        <v>21617.599999999999</v>
      </c>
      <c r="C29" s="7">
        <v>824633.58</v>
      </c>
      <c r="D29" s="5">
        <f t="shared" si="13"/>
        <v>698842.01694915257</v>
      </c>
      <c r="E29" s="8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  <c r="AC29" s="2"/>
      <c r="AD29" s="2"/>
    </row>
    <row r="30" spans="1:30" x14ac:dyDescent="0.25">
      <c r="A30" s="19" t="s">
        <v>16</v>
      </c>
      <c r="B30" s="7">
        <v>73325.2</v>
      </c>
      <c r="C30" s="7">
        <f>SUM(C27:C29)</f>
        <v>2601512.4500000002</v>
      </c>
      <c r="D30" s="7">
        <f>SUM(D27:D29)</f>
        <v>2204671.5677966103</v>
      </c>
      <c r="E30" s="30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  <c r="AC30" s="2"/>
      <c r="AD30" s="2"/>
    </row>
    <row r="31" spans="1:30" x14ac:dyDescent="0.25">
      <c r="A31" s="17" t="s">
        <v>21</v>
      </c>
      <c r="B31" s="18"/>
      <c r="C31" s="18"/>
      <c r="D31" s="42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  <c r="AC31" s="2"/>
      <c r="AD31" s="2"/>
    </row>
    <row r="32" spans="1:30" s="2" customFormat="1" x14ac:dyDescent="0.25">
      <c r="A32" s="33"/>
      <c r="B32" s="3" t="s">
        <v>11</v>
      </c>
      <c r="C32" s="3" t="s">
        <v>12</v>
      </c>
      <c r="D32" s="3" t="s">
        <v>33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30" x14ac:dyDescent="0.25">
      <c r="A33" s="16" t="s">
        <v>13</v>
      </c>
      <c r="B33" s="7">
        <v>58185.799999999996</v>
      </c>
      <c r="C33" s="7">
        <v>1999495.6</v>
      </c>
      <c r="D33" s="5">
        <f t="shared" ref="D33:D34" si="14">C33/1.18</f>
        <v>1694487.7966101696</v>
      </c>
      <c r="E33" s="8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  <c r="AC33" s="2"/>
      <c r="AD33" s="2"/>
    </row>
    <row r="34" spans="1:30" x14ac:dyDescent="0.25">
      <c r="A34" s="16" t="s">
        <v>15</v>
      </c>
      <c r="B34" s="7">
        <v>7268.7999999999993</v>
      </c>
      <c r="C34" s="7">
        <v>277278.53999999998</v>
      </c>
      <c r="D34" s="5">
        <f t="shared" si="14"/>
        <v>234981.81355932204</v>
      </c>
      <c r="E34" s="8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  <c r="AC34" s="2"/>
      <c r="AD34" s="2"/>
    </row>
    <row r="35" spans="1:30" x14ac:dyDescent="0.25">
      <c r="A35" s="19" t="s">
        <v>16</v>
      </c>
      <c r="B35" s="7">
        <v>65454.599999999991</v>
      </c>
      <c r="C35" s="7">
        <f>SUM(C32:C34)</f>
        <v>2276774.14</v>
      </c>
      <c r="D35" s="7">
        <f>SUM(D32:D34)</f>
        <v>1929469.6101694917</v>
      </c>
      <c r="E35" s="30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  <c r="AC35" s="2"/>
      <c r="AD35" s="2"/>
    </row>
    <row r="36" spans="1:30" x14ac:dyDescent="0.25">
      <c r="A36" s="17" t="s">
        <v>22</v>
      </c>
      <c r="B36" s="18"/>
      <c r="C36" s="18"/>
      <c r="D36" s="42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  <c r="AC36" s="2"/>
      <c r="AD36" s="2"/>
    </row>
    <row r="37" spans="1:30" s="2" customFormat="1" x14ac:dyDescent="0.25">
      <c r="A37" s="33"/>
      <c r="B37" s="3" t="s">
        <v>11</v>
      </c>
      <c r="C37" s="3" t="s">
        <v>12</v>
      </c>
      <c r="D37" s="3" t="s">
        <v>33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30" x14ac:dyDescent="0.25">
      <c r="A38" s="16" t="s">
        <v>13</v>
      </c>
      <c r="B38" s="7">
        <v>56911.399999999994</v>
      </c>
      <c r="C38" s="7">
        <v>1955702.15</v>
      </c>
      <c r="D38" s="5">
        <f t="shared" ref="D38:D39" si="15">C38/1.18</f>
        <v>1657374.7033898304</v>
      </c>
      <c r="E38" s="8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  <c r="AC38" s="2"/>
      <c r="AD38" s="2"/>
    </row>
    <row r="39" spans="1:30" x14ac:dyDescent="0.25">
      <c r="A39" s="16" t="s">
        <v>15</v>
      </c>
      <c r="B39" s="7">
        <v>5616.7999999999993</v>
      </c>
      <c r="C39" s="7">
        <v>214260.69</v>
      </c>
      <c r="D39" s="5">
        <f t="shared" si="15"/>
        <v>181576.85593220341</v>
      </c>
      <c r="E39" s="8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  <c r="AC39" s="2"/>
      <c r="AD39" s="2"/>
    </row>
    <row r="40" spans="1:30" x14ac:dyDescent="0.25">
      <c r="A40" s="19" t="s">
        <v>16</v>
      </c>
      <c r="B40" s="7">
        <v>62528.2</v>
      </c>
      <c r="C40" s="7">
        <f>SUM(C37:C39)</f>
        <v>2169962.84</v>
      </c>
      <c r="D40" s="7">
        <f>SUM(D37:D39)</f>
        <v>1838951.5593220338</v>
      </c>
      <c r="E40" s="30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  <c r="AC40" s="2"/>
      <c r="AD40" s="2"/>
    </row>
    <row r="41" spans="1:30" x14ac:dyDescent="0.25">
      <c r="A41" s="17" t="s">
        <v>23</v>
      </c>
      <c r="B41" s="18"/>
      <c r="C41" s="18"/>
      <c r="D41" s="42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  <c r="AC41" s="2"/>
      <c r="AD41" s="2"/>
    </row>
    <row r="42" spans="1:30" s="2" customFormat="1" x14ac:dyDescent="0.25">
      <c r="A42" s="33"/>
      <c r="B42" s="3" t="s">
        <v>11</v>
      </c>
      <c r="C42" s="3" t="s">
        <v>12</v>
      </c>
      <c r="D42" s="3" t="s">
        <v>33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30" x14ac:dyDescent="0.25">
      <c r="A43" s="16" t="s">
        <v>13</v>
      </c>
      <c r="B43" s="7">
        <v>51448</v>
      </c>
      <c r="C43" s="7">
        <v>1767957.99</v>
      </c>
      <c r="D43" s="5">
        <f t="shared" ref="D43:D44" si="16">C43/1.18</f>
        <v>1498269.4830508474</v>
      </c>
      <c r="E43" s="8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  <c r="AC43" s="2"/>
      <c r="AD43" s="2"/>
    </row>
    <row r="44" spans="1:30" x14ac:dyDescent="0.25">
      <c r="A44" s="16" t="s">
        <v>15</v>
      </c>
      <c r="B44" s="7">
        <v>7316</v>
      </c>
      <c r="C44" s="7">
        <v>279079.05</v>
      </c>
      <c r="D44" s="5">
        <f t="shared" si="16"/>
        <v>236507.66949152542</v>
      </c>
      <c r="E44" s="8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  <c r="AC44" s="2"/>
      <c r="AD44" s="2"/>
    </row>
    <row r="45" spans="1:30" x14ac:dyDescent="0.25">
      <c r="A45" s="19" t="s">
        <v>16</v>
      </c>
      <c r="B45" s="7">
        <v>58764</v>
      </c>
      <c r="C45" s="7">
        <f>SUM(C42:C44)</f>
        <v>2047037.04</v>
      </c>
      <c r="D45" s="7">
        <f>SUM(D42:D44)</f>
        <v>1734777.1525423729</v>
      </c>
      <c r="E45" s="30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  <c r="AC45" s="2"/>
      <c r="AD45" s="2"/>
    </row>
    <row r="46" spans="1:30" x14ac:dyDescent="0.25">
      <c r="A46" s="20" t="s">
        <v>24</v>
      </c>
      <c r="B46" s="21"/>
      <c r="C46" s="22"/>
      <c r="D46" s="43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  <c r="AC46" s="2"/>
      <c r="AD46" s="2"/>
    </row>
    <row r="47" spans="1:30" s="2" customFormat="1" x14ac:dyDescent="0.25">
      <c r="A47" s="33"/>
      <c r="B47" s="3" t="s">
        <v>11</v>
      </c>
      <c r="C47" s="3" t="s">
        <v>12</v>
      </c>
      <c r="D47" s="3" t="s">
        <v>33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30" x14ac:dyDescent="0.25">
      <c r="A48" s="16" t="s">
        <v>13</v>
      </c>
      <c r="B48" s="7">
        <v>14160</v>
      </c>
      <c r="C48" s="7">
        <v>485602.12</v>
      </c>
      <c r="D48" s="5">
        <f t="shared" ref="D48:D49" si="17">C48/1.18</f>
        <v>411527.22033898305</v>
      </c>
      <c r="E48" s="8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  <c r="AC48" s="2"/>
      <c r="AD48" s="2"/>
    </row>
    <row r="49" spans="1:30" x14ac:dyDescent="0.25">
      <c r="A49" s="16" t="s">
        <v>15</v>
      </c>
      <c r="B49" s="7">
        <v>1180</v>
      </c>
      <c r="C49" s="7">
        <v>44144.89</v>
      </c>
      <c r="D49" s="5">
        <f t="shared" si="17"/>
        <v>37410.923728813563</v>
      </c>
      <c r="E49" s="8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  <c r="AC49" s="2"/>
      <c r="AD49" s="2"/>
    </row>
    <row r="50" spans="1:30" x14ac:dyDescent="0.25">
      <c r="A50" s="13" t="s">
        <v>16</v>
      </c>
      <c r="B50" s="7">
        <v>15340</v>
      </c>
      <c r="C50" s="7">
        <f>SUM(C47:C49)</f>
        <v>529747.01</v>
      </c>
      <c r="D50" s="1">
        <f>SUM(D47:D49)</f>
        <v>448938.14406779665</v>
      </c>
      <c r="E50" s="30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  <c r="AC50" s="2"/>
      <c r="AD50" s="2"/>
    </row>
    <row r="51" spans="1:30" x14ac:dyDescent="0.25">
      <c r="A51" s="20" t="s">
        <v>25</v>
      </c>
      <c r="B51" s="23"/>
      <c r="C51" s="24"/>
      <c r="D51" s="42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s="2" customFormat="1" x14ac:dyDescent="0.25">
      <c r="A52" s="33"/>
      <c r="B52" s="3" t="s">
        <v>11</v>
      </c>
      <c r="C52" s="3" t="s">
        <v>12</v>
      </c>
      <c r="D52" s="3" t="s">
        <v>33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30" x14ac:dyDescent="0.25">
      <c r="A53" s="16" t="s">
        <v>13</v>
      </c>
      <c r="B53" s="7">
        <v>35400</v>
      </c>
      <c r="C53" s="7">
        <v>1214005.27</v>
      </c>
      <c r="D53" s="5">
        <f t="shared" ref="D53:D54" si="18">C53/1.18</f>
        <v>1028818.0254237289</v>
      </c>
      <c r="E53" s="8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  <c r="AC53" s="2"/>
      <c r="AD53" s="2"/>
    </row>
    <row r="54" spans="1:30" x14ac:dyDescent="0.25">
      <c r="A54" s="16" t="s">
        <v>15</v>
      </c>
      <c r="B54" s="7">
        <v>2360</v>
      </c>
      <c r="C54" s="7">
        <v>88289.79</v>
      </c>
      <c r="D54" s="5">
        <f t="shared" si="18"/>
        <v>74821.855932203383</v>
      </c>
      <c r="E54" s="8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  <c r="AC54" s="2"/>
      <c r="AD54" s="2"/>
    </row>
    <row r="55" spans="1:30" x14ac:dyDescent="0.25">
      <c r="A55" s="13" t="s">
        <v>16</v>
      </c>
      <c r="B55" s="7">
        <v>37760</v>
      </c>
      <c r="C55" s="1">
        <f>SUM(C52:C54)</f>
        <v>1302295.06</v>
      </c>
      <c r="D55" s="1">
        <f>SUM(D52:D54)</f>
        <v>1103639.8813559322</v>
      </c>
      <c r="E55" s="30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  <c r="AC55" s="2"/>
      <c r="AD55" s="2"/>
    </row>
    <row r="56" spans="1:30" x14ac:dyDescent="0.25">
      <c r="A56" s="20" t="s">
        <v>26</v>
      </c>
      <c r="B56" s="23"/>
      <c r="C56" s="24"/>
      <c r="D56" s="42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</row>
    <row r="57" spans="1:30" s="2" customFormat="1" x14ac:dyDescent="0.25">
      <c r="A57" s="33"/>
      <c r="B57" s="3" t="s">
        <v>11</v>
      </c>
      <c r="C57" s="3" t="s">
        <v>12</v>
      </c>
      <c r="D57" s="3" t="s">
        <v>33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30" s="2" customFormat="1" x14ac:dyDescent="0.25">
      <c r="A58" s="16" t="s">
        <v>13</v>
      </c>
      <c r="B58" s="7">
        <v>14160</v>
      </c>
      <c r="C58" s="7">
        <v>485602.11</v>
      </c>
      <c r="D58" s="5">
        <f t="shared" ref="D58:D59" si="19">C58/1.18</f>
        <v>411527.21186440677</v>
      </c>
      <c r="E58" s="8"/>
    </row>
    <row r="59" spans="1:30" x14ac:dyDescent="0.25">
      <c r="A59" s="16" t="s">
        <v>15</v>
      </c>
      <c r="B59" s="7">
        <v>1180</v>
      </c>
      <c r="C59" s="7">
        <v>44144.89</v>
      </c>
      <c r="D59" s="5">
        <f t="shared" si="19"/>
        <v>37410.923728813563</v>
      </c>
      <c r="E59" s="8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  <c r="AC59" s="2"/>
      <c r="AD59" s="2"/>
    </row>
    <row r="60" spans="1:30" x14ac:dyDescent="0.25">
      <c r="A60" s="13" t="s">
        <v>16</v>
      </c>
      <c r="B60" s="7">
        <v>15340</v>
      </c>
      <c r="C60" s="1">
        <f>SUM(C57:C59)</f>
        <v>529747</v>
      </c>
      <c r="D60" s="1">
        <f>SUM(D57:D59)</f>
        <v>448938.13559322036</v>
      </c>
      <c r="E60" s="30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  <c r="AC60" s="2"/>
      <c r="AD60" s="2"/>
    </row>
    <row r="61" spans="1:30" x14ac:dyDescent="0.25">
      <c r="A61" s="20" t="s">
        <v>27</v>
      </c>
      <c r="B61" s="23"/>
      <c r="C61" s="24"/>
      <c r="D61" s="42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spans="1:30" s="2" customFormat="1" x14ac:dyDescent="0.25">
      <c r="A62" s="33"/>
      <c r="B62" s="3" t="s">
        <v>11</v>
      </c>
      <c r="C62" s="3" t="s">
        <v>12</v>
      </c>
      <c r="D62" s="3" t="s">
        <v>33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30" x14ac:dyDescent="0.25">
      <c r="A63" s="14" t="s">
        <v>13</v>
      </c>
      <c r="B63" s="7">
        <v>14160</v>
      </c>
      <c r="C63" s="7">
        <v>485602.1</v>
      </c>
      <c r="D63" s="5">
        <f t="shared" ref="D63:D64" si="20">C63/1.18</f>
        <v>411527.20338983054</v>
      </c>
      <c r="E63" s="8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  <c r="AC63" s="2"/>
      <c r="AD63" s="2"/>
    </row>
    <row r="64" spans="1:30" x14ac:dyDescent="0.25">
      <c r="A64" s="14" t="s">
        <v>15</v>
      </c>
      <c r="B64" s="7">
        <v>2360</v>
      </c>
      <c r="C64" s="7">
        <v>88289.78</v>
      </c>
      <c r="D64" s="5">
        <f t="shared" si="20"/>
        <v>74821.847457627126</v>
      </c>
      <c r="E64" s="8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  <c r="AC64" s="2"/>
      <c r="AD64" s="2"/>
    </row>
    <row r="65" spans="1:33" x14ac:dyDescent="0.25">
      <c r="A65" s="13" t="s">
        <v>16</v>
      </c>
      <c r="B65" s="7">
        <v>16520</v>
      </c>
      <c r="C65" s="1">
        <f>SUM(C62:C64)</f>
        <v>573891.88</v>
      </c>
      <c r="D65" s="1">
        <f>SUM(D62:D64)</f>
        <v>486349.05084745766</v>
      </c>
      <c r="E65" s="30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  <c r="AC65" s="2"/>
      <c r="AD65" s="2"/>
    </row>
    <row r="66" spans="1:33" x14ac:dyDescent="0.25">
      <c r="A66" s="17" t="s">
        <v>28</v>
      </c>
      <c r="B66" s="25"/>
      <c r="C66" s="26"/>
      <c r="D66" s="26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3" s="2" customFormat="1" x14ac:dyDescent="0.25">
      <c r="A67" s="33"/>
      <c r="B67" s="3" t="s">
        <v>11</v>
      </c>
      <c r="C67" s="3" t="s">
        <v>12</v>
      </c>
      <c r="D67" s="3" t="s">
        <v>33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33" x14ac:dyDescent="0.25">
      <c r="A68" s="16" t="s">
        <v>13</v>
      </c>
      <c r="B68" s="7">
        <v>11682</v>
      </c>
      <c r="C68" s="7">
        <v>405204.01</v>
      </c>
      <c r="D68" s="5">
        <f t="shared" ref="D68:D69" si="21">C68/1.18</f>
        <v>343393.22881355934</v>
      </c>
      <c r="E68" s="8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  <c r="AC68" s="2"/>
      <c r="AD68" s="2"/>
    </row>
    <row r="69" spans="1:33" x14ac:dyDescent="0.25">
      <c r="A69" s="16" t="s">
        <v>15</v>
      </c>
      <c r="B69" s="7">
        <v>3835</v>
      </c>
      <c r="C69" s="7">
        <v>148225.51</v>
      </c>
      <c r="D69" s="5">
        <f t="shared" si="21"/>
        <v>125614.83898305087</v>
      </c>
      <c r="E69" s="8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  <c r="AC69" s="2"/>
      <c r="AD69" s="2"/>
    </row>
    <row r="70" spans="1:33" x14ac:dyDescent="0.25">
      <c r="A70" s="19" t="s">
        <v>16</v>
      </c>
      <c r="B70" s="7">
        <v>15517</v>
      </c>
      <c r="C70" s="1">
        <f>SUM(C67:C69)</f>
        <v>553429.52</v>
      </c>
      <c r="D70" s="1">
        <f>SUM(D67:D69)</f>
        <v>469008.06779661018</v>
      </c>
      <c r="E70" s="30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  <c r="AC70" s="2"/>
      <c r="AD70" s="2"/>
    </row>
    <row r="71" spans="1:33" x14ac:dyDescent="0.25">
      <c r="A71" s="20" t="s">
        <v>29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3" s="2" customFormat="1" x14ac:dyDescent="0.25">
      <c r="A72" s="33"/>
      <c r="B72" s="3" t="s">
        <v>11</v>
      </c>
      <c r="C72" s="3" t="s">
        <v>12</v>
      </c>
      <c r="D72" s="3" t="s">
        <v>33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33" x14ac:dyDescent="0.25">
      <c r="A73" s="16" t="s">
        <v>13</v>
      </c>
      <c r="B73" s="27">
        <v>1410226.7919999999</v>
      </c>
      <c r="C73" s="27">
        <v>48105399.211000003</v>
      </c>
      <c r="D73" s="5">
        <f t="shared" ref="D73:D75" si="22">C73/1.18</f>
        <v>40767287.466949157</v>
      </c>
      <c r="E73" s="8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  <c r="AC73" s="2"/>
      <c r="AD73" s="2"/>
    </row>
    <row r="74" spans="1:33" x14ac:dyDescent="0.25">
      <c r="A74" s="16" t="s">
        <v>14</v>
      </c>
      <c r="B74" s="27">
        <v>70234.260599999994</v>
      </c>
      <c r="C74" s="27">
        <v>2640811.61</v>
      </c>
      <c r="D74" s="5">
        <f t="shared" si="22"/>
        <v>2237975.940677966</v>
      </c>
      <c r="E74" s="8"/>
      <c r="F74" s="2"/>
      <c r="H74" s="2"/>
      <c r="I74" s="2"/>
      <c r="K74" s="2"/>
      <c r="L74" s="2"/>
      <c r="N74" s="2"/>
      <c r="O74" s="2"/>
      <c r="Q74" s="2"/>
      <c r="R74" s="2"/>
      <c r="T74" s="2"/>
      <c r="U74" s="2"/>
      <c r="W74" s="2"/>
      <c r="X74" s="2"/>
      <c r="Z74" s="2"/>
      <c r="AA74" s="2"/>
      <c r="AC74" s="2"/>
      <c r="AD74" s="2"/>
    </row>
    <row r="75" spans="1:33" x14ac:dyDescent="0.25">
      <c r="A75" s="28" t="s">
        <v>15</v>
      </c>
      <c r="B75" s="27">
        <v>651416.36860000005</v>
      </c>
      <c r="C75" s="27">
        <v>24867439.440000001</v>
      </c>
      <c r="D75" s="5">
        <f t="shared" si="22"/>
        <v>21074101.220338985</v>
      </c>
      <c r="E75" s="8"/>
      <c r="F75" s="2"/>
      <c r="H75" s="2"/>
      <c r="I75" s="2"/>
      <c r="K75" s="2"/>
      <c r="L75" s="2"/>
      <c r="N75" s="2"/>
      <c r="O75" s="2"/>
      <c r="Q75" s="2"/>
      <c r="R75" s="2"/>
      <c r="T75" s="2"/>
      <c r="U75" s="2"/>
      <c r="W75" s="2"/>
      <c r="X75" s="2"/>
      <c r="Z75" s="2"/>
      <c r="AA75" s="2"/>
      <c r="AC75" s="2"/>
      <c r="AD75" s="2"/>
    </row>
    <row r="76" spans="1:33" x14ac:dyDescent="0.25">
      <c r="A76" s="4" t="s">
        <v>16</v>
      </c>
      <c r="B76" s="7">
        <v>2131877.4211999997</v>
      </c>
      <c r="C76" s="1">
        <f>SUM(C73:C75)</f>
        <v>75613650.261000007</v>
      </c>
      <c r="D76" s="1">
        <f>SUM(D73:D75)</f>
        <v>64079364.627966106</v>
      </c>
      <c r="E76" s="30"/>
      <c r="F76" s="2"/>
      <c r="H76" s="2"/>
      <c r="I76" s="2"/>
      <c r="K76" s="2"/>
      <c r="L76" s="2"/>
      <c r="N76" s="2"/>
      <c r="O76" s="2"/>
      <c r="Q76" s="2"/>
      <c r="R76" s="2"/>
      <c r="T76" s="2"/>
      <c r="U76" s="2"/>
      <c r="W76" s="2"/>
      <c r="X76" s="2"/>
      <c r="Z76" s="2"/>
      <c r="AA76" s="2"/>
      <c r="AC76" s="2"/>
      <c r="AD76" s="2"/>
    </row>
    <row r="77" spans="1:33" s="2" customFormat="1" x14ac:dyDescent="0.25">
      <c r="A77" s="20" t="s">
        <v>30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s="2" customFormat="1" x14ac:dyDescent="0.25">
      <c r="A78" s="33"/>
      <c r="B78" s="3" t="s">
        <v>11</v>
      </c>
      <c r="C78" s="3" t="s">
        <v>12</v>
      </c>
      <c r="D78" s="3" t="s">
        <v>33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33" s="2" customFormat="1" x14ac:dyDescent="0.25">
      <c r="A79" s="16" t="s">
        <v>13</v>
      </c>
      <c r="B79" s="7">
        <v>14632</v>
      </c>
      <c r="C79" s="7">
        <v>499124.12</v>
      </c>
      <c r="D79" s="5">
        <f t="shared" ref="D79:D80" si="23">C79/1.18</f>
        <v>422986.54237288138</v>
      </c>
      <c r="E79" s="8"/>
    </row>
    <row r="80" spans="1:33" s="2" customFormat="1" x14ac:dyDescent="0.25">
      <c r="A80" s="16" t="s">
        <v>15</v>
      </c>
      <c r="B80" s="7">
        <v>2360</v>
      </c>
      <c r="C80" s="7">
        <v>90091.62</v>
      </c>
      <c r="D80" s="5">
        <f t="shared" si="23"/>
        <v>76348.830508474581</v>
      </c>
      <c r="E80" s="8"/>
    </row>
    <row r="81" spans="1:33" s="2" customFormat="1" x14ac:dyDescent="0.25">
      <c r="A81" s="4" t="s">
        <v>16</v>
      </c>
      <c r="B81" s="7">
        <v>16992</v>
      </c>
      <c r="C81" s="1">
        <f>SUM(C79:C80)</f>
        <v>589215.74</v>
      </c>
      <c r="D81" s="1">
        <f>SUM(D79:D80)</f>
        <v>499335.37288135593</v>
      </c>
      <c r="E81" s="39"/>
    </row>
    <row r="82" spans="1:33" s="2" customFormat="1" x14ac:dyDescent="0.25">
      <c r="A82" s="20" t="s">
        <v>31</v>
      </c>
      <c r="B82" s="26"/>
      <c r="C82" s="26"/>
      <c r="D82" s="26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s="2" customFormat="1" x14ac:dyDescent="0.25">
      <c r="A83" s="33"/>
      <c r="B83" s="3" t="s">
        <v>11</v>
      </c>
      <c r="C83" s="3" t="s">
        <v>12</v>
      </c>
      <c r="D83" s="3" t="s">
        <v>33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33" s="2" customFormat="1" x14ac:dyDescent="0.25">
      <c r="A84" s="14" t="s">
        <v>13</v>
      </c>
      <c r="B84" s="7">
        <v>879868.18</v>
      </c>
      <c r="C84" s="7">
        <v>29853664.379999999</v>
      </c>
      <c r="D84" s="5">
        <f t="shared" ref="D84:D86" si="24">C84/1.18</f>
        <v>25299715.576271188</v>
      </c>
      <c r="E84" s="8"/>
    </row>
    <row r="85" spans="1:33" s="2" customFormat="1" x14ac:dyDescent="0.25">
      <c r="A85" s="14" t="s">
        <v>14</v>
      </c>
      <c r="B85" s="7">
        <v>80258.632199999993</v>
      </c>
      <c r="C85" s="7">
        <v>2966008.84</v>
      </c>
      <c r="D85" s="5">
        <f t="shared" si="24"/>
        <v>2513566.8135593222</v>
      </c>
      <c r="E85" s="8"/>
    </row>
    <row r="86" spans="1:33" s="2" customFormat="1" x14ac:dyDescent="0.25">
      <c r="A86" s="14" t="s">
        <v>15</v>
      </c>
      <c r="B86" s="7">
        <v>353811.12919999997</v>
      </c>
      <c r="C86" s="7">
        <v>13236402.57</v>
      </c>
      <c r="D86" s="5">
        <f t="shared" si="24"/>
        <v>11217290.313559324</v>
      </c>
      <c r="E86" s="8"/>
    </row>
    <row r="87" spans="1:33" s="2" customFormat="1" x14ac:dyDescent="0.25">
      <c r="A87" s="13" t="s">
        <v>16</v>
      </c>
      <c r="B87" s="7">
        <v>1313937.9413999999</v>
      </c>
      <c r="C87" s="1">
        <f>SUM(C84:C86)</f>
        <v>46056075.789999999</v>
      </c>
      <c r="D87" s="1">
        <f>SUM(D84:D86)</f>
        <v>39030572.703389838</v>
      </c>
      <c r="E87" s="39"/>
    </row>
    <row r="88" spans="1:33" s="2" customFormat="1" x14ac:dyDescent="0.25">
      <c r="A88" s="20" t="s">
        <v>32</v>
      </c>
      <c r="B88" s="40"/>
      <c r="C88" s="40"/>
      <c r="D88" s="43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2" customFormat="1" x14ac:dyDescent="0.25">
      <c r="A89" s="33"/>
      <c r="B89" s="3" t="s">
        <v>11</v>
      </c>
      <c r="C89" s="3" t="s">
        <v>12</v>
      </c>
      <c r="D89" s="3" t="s">
        <v>33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spans="1:33" s="2" customFormat="1" x14ac:dyDescent="0.25">
      <c r="A90" s="14" t="s">
        <v>13</v>
      </c>
      <c r="B90" s="7">
        <v>16520</v>
      </c>
      <c r="C90" s="7">
        <v>560518.66</v>
      </c>
      <c r="D90" s="5">
        <f>C90/1.18</f>
        <v>475015.81355932209</v>
      </c>
      <c r="E90" s="8"/>
    </row>
    <row r="91" spans="1:33" s="2" customFormat="1" x14ac:dyDescent="0.25">
      <c r="A91" s="14" t="s">
        <v>15</v>
      </c>
      <c r="B91" s="7">
        <v>16520</v>
      </c>
      <c r="C91" s="7">
        <v>618028.52</v>
      </c>
      <c r="D91" s="5">
        <f t="shared" ref="D90:D91" si="25">C91/1.18</f>
        <v>523752.98305084748</v>
      </c>
      <c r="E91" s="8"/>
    </row>
    <row r="92" spans="1:33" s="2" customFormat="1" x14ac:dyDescent="0.25">
      <c r="A92" s="13" t="s">
        <v>16</v>
      </c>
      <c r="B92" s="5">
        <v>33040</v>
      </c>
      <c r="C92" s="1">
        <f>SUM(C90:C91)</f>
        <v>1178547.1800000002</v>
      </c>
      <c r="D92" s="1">
        <f>SUM(D90:D91)</f>
        <v>998768.79661016958</v>
      </c>
      <c r="E92" s="39"/>
    </row>
  </sheetData>
  <mergeCells count="10"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Столяров Николай Владимирович</cp:lastModifiedBy>
  <dcterms:created xsi:type="dcterms:W3CDTF">2014-08-25T16:01:36Z</dcterms:created>
  <dcterms:modified xsi:type="dcterms:W3CDTF">2014-08-27T07:03:21Z</dcterms:modified>
</cp:coreProperties>
</file>